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632D8408-9568-4707-98E0-A0C19760E0F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2" l="1"/>
  <c r="O22" i="2"/>
  <c r="O24" i="2"/>
  <c r="O26" i="2"/>
  <c r="O28" i="2"/>
  <c r="O20" i="2"/>
  <c r="O18" i="2"/>
  <c r="O30" i="2" l="1"/>
  <c r="O12" i="2" s="1"/>
</calcChain>
</file>

<file path=xl/sharedStrings.xml><?xml version="1.0" encoding="utf-8"?>
<sst xmlns="http://schemas.openxmlformats.org/spreadsheetml/2006/main" count="32" uniqueCount="32">
  <si>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</si>
  <si>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</si>
  <si>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</si>
  <si>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</si>
  <si>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</si>
  <si>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</si>
  <si>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</si>
  <si>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</si>
  <si>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</si>
  <si>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</si>
  <si>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</si>
  <si>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</si>
  <si>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</si>
  <si>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</si>
  <si>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</si>
  <si>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</si>
  <si>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</si>
  <si>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</si>
  <si>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</si>
  <si>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</si>
  <si>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</si>
  <si>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</si>
  <si>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</si>
  <si>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</si>
  <si>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</si>
  <si>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</si>
  <si>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</si>
  <si>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
ЖИЛИЩНО-КОММУНАЛЬНОЕ ХОЗЯЙСТВО					</t>
  </si>
  <si>
    <t>Благоустройство</t>
  </si>
  <si>
    <t>на 2026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</si>
  <si>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2026 год и плановый период 2027 и 2028 годов</t>
  </si>
  <si>
    <t>от 25.12.2025г 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</si>
</sst>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Continuous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0" xfId="1" applyFo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2" fillId="0" borderId="1" xfId="1" applyFont="1" applyBorder="1" applyProtection="1"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3" fillId="0" borderId="3" xfId="0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/>
    </xf>
    <xf numFmtId="166" fontId="3" fillId="0" borderId="2" xfId="0" applyNumberFormat="1" applyFont="1" applyBorder="1" applyAlignment="1" applyProtection="1">
      <alignment horizontal="left" wrapText="1"/>
      <protection hidden="1"/>
    </xf>
    <xf numFmtId="166" fontId="3" fillId="0" borderId="4" xfId="0" applyNumberFormat="1" applyFont="1" applyBorder="1" applyAlignment="1" applyProtection="1">
      <alignment horizontal="left" wrapText="1"/>
      <protection hidden="1"/>
    </xf>
    <xf numFmtId="166" fontId="3" fillId="0" borderId="5" xfId="0" applyNumberFormat="1" applyFont="1" applyBorder="1" applyAlignment="1" applyProtection="1">
      <alignment horizontal="left" wrapText="1"/>
      <protection hidden="1"/>
    </xf>
    <xf numFmtId="166" fontId="2" fillId="0" borderId="2" xfId="0" applyNumberFormat="1" applyFont="1" applyBorder="1" applyAlignment="1" applyProtection="1">
      <alignment horizontal="left" wrapText="1"/>
      <protection hidden="1"/>
    </xf>
    <xf numFmtId="166" fontId="2" fillId="0" borderId="4" xfId="0" applyNumberFormat="1" applyFont="1" applyBorder="1" applyAlignment="1" applyProtection="1">
      <alignment horizontal="left" wrapText="1"/>
      <protection hidden="1"/>
    </xf>
    <xf numFmtId="166" fontId="2" fillId="0" borderId="5" xfId="0" applyNumberFormat="1" applyFont="1" applyBorder="1" applyAlignment="1" applyProtection="1">
      <alignment horizontal="left" wrapText="1"/>
      <protection hidden="1"/>
    </xf>
    <xf numFmtId="0" fontId="9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</cellXfs>
  <cellStyles count="6">
    <cellStyle name="Normal" xfId="4" xr:uid="{46292CF5-34DE-4C7F-AD48-2CF198446025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5" xr:uid="{00FDF82A-EEE4-496A-917E-2DF4D736992C}"/>
    <cellStyle name="Финансовый 2" xfId="3" xr:uid="{A6B534DC-7EFC-4482-81CD-D4DDD08CC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showGridLines="0" tabSelected="1" zoomScaleNormal="100" workbookViewId="0">
      <selection activeCell="O13" sqref="O13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1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2.75" hidden="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19" t="s">
        <v>15</v>
      </c>
      <c r="L3" s="19"/>
      <c r="M3" s="19"/>
      <c r="N3" s="19"/>
      <c r="O3" s="8"/>
      <c r="P3" s="8"/>
      <c r="Q3" s="8"/>
    </row>
    <row r="4" spans="1:17" ht="58.5" customHeight="1" x14ac:dyDescent="0.25">
      <c r="A4"/>
      <c r="B4"/>
      <c r="C4"/>
      <c r="D4"/>
      <c r="E4"/>
      <c r="F4"/>
      <c r="G4"/>
      <c r="H4"/>
      <c r="I4"/>
      <c r="J4"/>
      <c r="K4" s="22" t="s">
        <v>30</v>
      </c>
      <c r="L4" s="23"/>
      <c r="M4" s="23"/>
      <c r="N4" s="23"/>
      <c r="O4" s="23"/>
      <c r="P4" s="23"/>
      <c r="Q4" s="5"/>
    </row>
    <row r="5" spans="1:1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 t="s">
        <v>31</v>
      </c>
      <c r="N5"/>
      <c r="O5"/>
      <c r="P5"/>
      <c r="Q5"/>
    </row>
    <row r="6" spans="1:1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/>
      <c r="Q6"/>
    </row>
    <row r="7" spans="1:1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/>
      <c r="Q7"/>
    </row>
    <row r="8" spans="1:17" ht="12.75" customHeight="1" x14ac:dyDescent="0.25">
      <c r="A8" s="24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6"/>
      <c r="Q8" s="7"/>
    </row>
    <row r="9" spans="1:17" ht="11.25" customHeight="1" x14ac:dyDescent="0.2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8.399999999999999" customHeight="1" x14ac:dyDescent="0.25">
      <c r="A10" s="3"/>
      <c r="B10" s="2"/>
      <c r="C10" s="2"/>
      <c r="D10" s="20" t="s">
        <v>29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"/>
      <c r="P10"/>
      <c r="Q10"/>
    </row>
    <row r="11" spans="1:17" ht="12.75" customHeight="1" x14ac:dyDescent="0.25">
      <c r="A11" s="21" t="s">
        <v>16</v>
      </c>
      <c r="B11" s="21"/>
      <c r="C11" s="21"/>
      <c r="D11" s="21"/>
      <c r="E11" s="21"/>
      <c r="F11" s="21"/>
      <c r="G11" s="21"/>
      <c r="H11" s="21"/>
      <c r="I11" s="21"/>
      <c r="J11" s="10"/>
      <c r="K11" s="10"/>
      <c r="L11" s="10" t="s">
        <v>17</v>
      </c>
      <c r="M11" s="10" t="s">
        <v>18</v>
      </c>
      <c r="N11" s="10" t="s">
        <v>19</v>
      </c>
      <c r="O11" s="11" t="s">
        <v>20</v>
      </c>
      <c r="P11"/>
      <c r="Q11"/>
    </row>
    <row r="12" spans="1:17" ht="12.75" customHeight="1" x14ac:dyDescent="0.2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2">
        <v>0</v>
      </c>
      <c r="N12" s="12">
        <v>0</v>
      </c>
      <c r="O12" s="13">
        <f>O30</f>
        <v>15056900</v>
      </c>
    </row>
    <row r="13" spans="1:17" ht="32.25" customHeight="1" x14ac:dyDescent="0.2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2">
        <v>1</v>
      </c>
      <c r="N13" s="12">
        <v>0</v>
      </c>
      <c r="O13" s="13">
        <f>O14+O15+O16+O17</f>
        <v>8805395.1400000006</v>
      </c>
    </row>
    <row r="14" spans="1:17" ht="42.75" customHeight="1" x14ac:dyDescent="0.2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2">
        <v>1</v>
      </c>
      <c r="N14" s="12">
        <v>2</v>
      </c>
      <c r="O14" s="13">
        <v>1146739.9099999999</v>
      </c>
    </row>
    <row r="15" spans="1:17" ht="12.75" customHeight="1" x14ac:dyDescent="0.2">
      <c r="A15" s="17" t="s">
        <v>10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2">
        <v>1</v>
      </c>
      <c r="N15" s="12">
        <v>4</v>
      </c>
      <c r="O15" s="13">
        <v>7657555.2300000004</v>
      </c>
    </row>
    <row r="16" spans="1:17" ht="12.75" customHeight="1" x14ac:dyDescent="0.2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2">
        <v>1</v>
      </c>
      <c r="N16" s="12">
        <v>11</v>
      </c>
      <c r="O16" s="13">
        <v>500</v>
      </c>
    </row>
    <row r="17" spans="1:15" ht="12.75" customHeight="1" x14ac:dyDescent="0.2">
      <c r="A17" s="17" t="s">
        <v>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2">
        <v>1</v>
      </c>
      <c r="N17" s="12">
        <v>13</v>
      </c>
      <c r="O17" s="13">
        <v>600</v>
      </c>
    </row>
    <row r="18" spans="1:15" ht="12.75" customHeight="1" x14ac:dyDescent="0.2">
      <c r="A18" s="18" t="s">
        <v>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2">
        <v>2</v>
      </c>
      <c r="N18" s="12">
        <v>0</v>
      </c>
      <c r="O18" s="13">
        <f>O19</f>
        <v>344200</v>
      </c>
    </row>
    <row r="19" spans="1:15" ht="12.75" customHeight="1" x14ac:dyDescent="0.2">
      <c r="A19" s="17" t="s">
        <v>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2">
        <v>2</v>
      </c>
      <c r="N19" s="12">
        <v>3</v>
      </c>
      <c r="O19" s="13">
        <v>344200</v>
      </c>
    </row>
    <row r="20" spans="1:15" ht="27.75" customHeight="1" x14ac:dyDescent="0.2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2">
        <v>3</v>
      </c>
      <c r="N20" s="12">
        <v>0</v>
      </c>
      <c r="O20" s="13">
        <f>O21</f>
        <v>1004607.2</v>
      </c>
    </row>
    <row r="21" spans="1:15" ht="34.5" customHeight="1" x14ac:dyDescent="0.2">
      <c r="A21" s="17" t="s">
        <v>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2">
        <v>3</v>
      </c>
      <c r="N21" s="12">
        <v>10</v>
      </c>
      <c r="O21" s="13">
        <v>1004607.2</v>
      </c>
    </row>
    <row r="22" spans="1:15" ht="34.5" customHeight="1" x14ac:dyDescent="0.2">
      <c r="A22" s="25" t="s">
        <v>27</v>
      </c>
      <c r="B22" s="26"/>
      <c r="C22" s="26"/>
      <c r="D22" s="26"/>
      <c r="E22" s="26"/>
      <c r="F22" s="26"/>
      <c r="G22" s="26"/>
      <c r="H22" s="26"/>
      <c r="I22" s="27"/>
      <c r="J22" s="16">
        <v>5</v>
      </c>
      <c r="K22" s="16">
        <v>0</v>
      </c>
      <c r="L22" s="16">
        <v>449765.5</v>
      </c>
      <c r="M22" s="12">
        <v>5</v>
      </c>
      <c r="N22" s="12">
        <v>0</v>
      </c>
      <c r="O22" s="13">
        <f>O23</f>
        <v>675500</v>
      </c>
    </row>
    <row r="23" spans="1:15" ht="34.5" customHeight="1" x14ac:dyDescent="0.2">
      <c r="A23" s="28" t="s">
        <v>28</v>
      </c>
      <c r="B23" s="29"/>
      <c r="C23" s="29"/>
      <c r="D23" s="29"/>
      <c r="E23" s="29"/>
      <c r="F23" s="29"/>
      <c r="G23" s="29"/>
      <c r="H23" s="29"/>
      <c r="I23" s="30"/>
      <c r="J23" s="16">
        <v>5</v>
      </c>
      <c r="K23" s="16">
        <v>3</v>
      </c>
      <c r="L23" s="16">
        <v>449765.5</v>
      </c>
      <c r="M23" s="12">
        <v>5</v>
      </c>
      <c r="N23" s="12">
        <v>3</v>
      </c>
      <c r="O23" s="13">
        <v>675500</v>
      </c>
    </row>
    <row r="24" spans="1:15" ht="39" customHeight="1" x14ac:dyDescent="0.2">
      <c r="A24" s="18" t="s">
        <v>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2">
        <v>8</v>
      </c>
      <c r="N24" s="12">
        <v>0</v>
      </c>
      <c r="O24" s="13">
        <f>O25</f>
        <v>2158538.37</v>
      </c>
    </row>
    <row r="25" spans="1:15" ht="12.75" customHeight="1" x14ac:dyDescent="0.2">
      <c r="A25" s="17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2">
        <v>8</v>
      </c>
      <c r="N25" s="12">
        <v>1</v>
      </c>
      <c r="O25" s="13">
        <v>2158538.37</v>
      </c>
    </row>
    <row r="26" spans="1:15" ht="26.25" customHeight="1" x14ac:dyDescent="0.2">
      <c r="A26" s="25" t="s">
        <v>25</v>
      </c>
      <c r="B26" s="26"/>
      <c r="C26" s="26"/>
      <c r="D26" s="26"/>
      <c r="E26" s="26"/>
      <c r="F26" s="26"/>
      <c r="G26" s="26"/>
      <c r="H26" s="26"/>
      <c r="I26" s="27"/>
      <c r="J26" s="16"/>
      <c r="K26" s="16"/>
      <c r="L26" s="16"/>
      <c r="M26" s="12">
        <v>13</v>
      </c>
      <c r="N26" s="12">
        <v>0</v>
      </c>
      <c r="O26" s="13">
        <f>O27</f>
        <v>500</v>
      </c>
    </row>
    <row r="27" spans="1:15" ht="24.75" customHeight="1" x14ac:dyDescent="0.2">
      <c r="A27" s="28" t="s">
        <v>26</v>
      </c>
      <c r="B27" s="29"/>
      <c r="C27" s="29"/>
      <c r="D27" s="29"/>
      <c r="E27" s="29"/>
      <c r="F27" s="29"/>
      <c r="G27" s="29"/>
      <c r="H27" s="29"/>
      <c r="I27" s="30"/>
      <c r="J27" s="16"/>
      <c r="K27" s="16"/>
      <c r="L27" s="16"/>
      <c r="M27" s="12">
        <v>13</v>
      </c>
      <c r="N27" s="12">
        <v>1</v>
      </c>
      <c r="O27" s="13">
        <v>500</v>
      </c>
    </row>
    <row r="28" spans="1:15" ht="48" customHeight="1" x14ac:dyDescent="0.2">
      <c r="A28" s="18" t="s">
        <v>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2">
        <v>14</v>
      </c>
      <c r="N28" s="12">
        <v>0</v>
      </c>
      <c r="O28" s="13">
        <f>O29</f>
        <v>2068159.29</v>
      </c>
    </row>
    <row r="29" spans="1:15" ht="28.5" customHeight="1" x14ac:dyDescent="0.2">
      <c r="A29" s="17" t="s">
        <v>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2">
        <v>14</v>
      </c>
      <c r="N29" s="12">
        <v>3</v>
      </c>
      <c r="O29" s="13">
        <v>2068159.29</v>
      </c>
    </row>
    <row r="30" spans="1:15" ht="12.75" customHeight="1" x14ac:dyDescent="0.25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14">
        <f>O13+O18+O20+O24+O28+O26+O22</f>
        <v>15056900</v>
      </c>
    </row>
    <row r="31" spans="1:15" ht="11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2"/>
      <c r="L31" s="2"/>
      <c r="M31" s="2"/>
      <c r="N31" s="2"/>
      <c r="O31" s="2"/>
    </row>
    <row r="32" spans="1:15" ht="11.25" customHeight="1" x14ac:dyDescent="0.2">
      <c r="A32" s="3" t="s">
        <v>24</v>
      </c>
      <c r="B32" s="3"/>
      <c r="C32" s="3"/>
      <c r="D32" s="3"/>
      <c r="E32" s="3"/>
      <c r="F32" s="2"/>
      <c r="G32" s="2"/>
      <c r="H32" s="2"/>
      <c r="I32" s="2"/>
      <c r="J32" s="2"/>
      <c r="K32" s="15" t="s">
        <v>1</v>
      </c>
      <c r="L32" s="15"/>
      <c r="M32" s="2"/>
      <c r="N32" s="2"/>
      <c r="O32" s="2"/>
    </row>
    <row r="33" spans="1:15" ht="11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2"/>
      <c r="L33" s="2"/>
      <c r="M33" s="2"/>
      <c r="N33" s="2"/>
      <c r="O33" s="2"/>
    </row>
    <row r="34" spans="1:15" ht="2.85" customHeight="1" x14ac:dyDescent="0.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24">
    <mergeCell ref="A22:I22"/>
    <mergeCell ref="A23:I23"/>
    <mergeCell ref="A30:N30"/>
    <mergeCell ref="A28:L28"/>
    <mergeCell ref="A29:L29"/>
    <mergeCell ref="A24:L24"/>
    <mergeCell ref="A25:L25"/>
    <mergeCell ref="A26:I26"/>
    <mergeCell ref="A27:I27"/>
    <mergeCell ref="A17:L17"/>
    <mergeCell ref="A18:L18"/>
    <mergeCell ref="A19:L19"/>
    <mergeCell ref="A20:L20"/>
    <mergeCell ref="A21:L21"/>
    <mergeCell ref="A16:L16"/>
    <mergeCell ref="A13:L13"/>
    <mergeCell ref="A14:L14"/>
    <mergeCell ref="A15:L15"/>
    <mergeCell ref="K3:N3"/>
    <mergeCell ref="D10:N10"/>
    <mergeCell ref="A12:L12"/>
    <mergeCell ref="A11:I11"/>
    <mergeCell ref="K4:P4"/>
    <mergeCell ref="A8:O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2025-12-24T02:29:19Z</cp:lastPrinted>
  <dcterms:created xsi:type="dcterms:W3CDTF">2019-11-13T05:46:39Z</dcterms:created>
  <dcterms:modified xsi:type="dcterms:W3CDTF">2025-12-24T02:29:27Z</dcterms:modified>
</cp:coreProperties>
</file>